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9" i="1"/>
  <c r="I9" i="1" l="1"/>
  <c r="I8" i="1"/>
  <c r="C12" i="1"/>
  <c r="E12" i="1" l="1"/>
  <c r="G10" i="1" l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<sst xmlns="http://schemas.openxmlformats.org/spreadsheetml/2006/main" count="21" uniqueCount="21">
  <si>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</si>
  <si>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</si>
  <si>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</si>
  <si>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</si>
  <si>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</si>
  <si>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</si>
  <si>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</si>
  <si>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</si>
  <si>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</si>
  <si>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-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</si>
  <si>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</si>
  <si>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</si>
  <si>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VALENCIA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</si>
  <si>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</si>
  <si>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>Nº LICT/99/029/2020/0004</t>
  </si>
  <si>
    <t>NO PROGRAMADO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</si>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</sst>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164" fontId="1" fillId="10" borderId="3" xfId="0" applyNumberFormat="1" applyFont="1" applyFill="1" applyBorder="1" applyAlignment="1">
      <alignment horizontal="center" vertical="center" wrapText="1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C1" zoomScale="70" zoomScaleNormal="70" workbookViewId="0">
      <selection activeCell="J9" sqref="J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3" customWidth="1"/>
    <col min="5" max="5" width="23.7109375" bestFit="1" customWidth="1"/>
    <col min="6" max="6" width="25.42578125" customWidth="1"/>
    <col min="7" max="7" width="24.42578125" customWidth="1"/>
    <col min="8" max="8" width="23.140625" customWidth="1"/>
    <col min="9" max="9" width="24.85546875" customWidth="1"/>
    <col min="10" max="10" width="41.85546875" customWidth="1"/>
  </cols>
  <sheetData>
    <row r="1" spans="1:10" ht="36" x14ac:dyDescent="0.25">
      <c r="A1" s="31" t="s">
        <v>13</v>
      </c>
      <c r="B1" s="31"/>
      <c r="C1" s="31"/>
      <c r="D1" s="31"/>
      <c r="E1" s="31"/>
      <c r="F1" s="31"/>
      <c r="G1" s="31"/>
    </row>
    <row r="2" spans="1:10" ht="31.5" x14ac:dyDescent="0.25">
      <c r="A2" s="28" t="s">
        <v>12</v>
      </c>
      <c r="B2" s="28"/>
      <c r="C2" s="28"/>
      <c r="D2" s="28"/>
      <c r="E2" s="28"/>
      <c r="F2" s="28"/>
      <c r="G2" s="28"/>
    </row>
    <row r="3" spans="1:10" ht="33.75" x14ac:dyDescent="0.25">
      <c r="A3" s="32" t="s">
        <v>14</v>
      </c>
      <c r="B3" s="32"/>
      <c r="C3" s="32"/>
      <c r="D3" s="32"/>
      <c r="E3" s="32"/>
      <c r="F3" s="32"/>
      <c r="G3" s="32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6" t="s">
        <v>0</v>
      </c>
      <c r="B5" s="26"/>
      <c r="C5" s="26"/>
      <c r="D5" s="26"/>
      <c r="E5" s="26"/>
      <c r="F5" s="26"/>
      <c r="G5" s="26"/>
    </row>
    <row r="7" spans="1:10" ht="60" x14ac:dyDescent="0.25">
      <c r="A7" s="29" t="s">
        <v>1</v>
      </c>
      <c r="B7" s="30"/>
      <c r="C7" s="18"/>
      <c r="D7" s="11" t="s">
        <v>2</v>
      </c>
      <c r="E7" s="11" t="s">
        <v>3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7" t="s">
        <v>11</v>
      </c>
      <c r="B8" s="33" t="s">
        <v>15</v>
      </c>
      <c r="C8" s="6" t="s">
        <v>10</v>
      </c>
      <c r="D8" s="10">
        <v>1654</v>
      </c>
      <c r="E8" s="10">
        <v>9302</v>
      </c>
      <c r="F8" s="23">
        <v>10.88</v>
      </c>
      <c r="G8" s="23">
        <v>9.5</v>
      </c>
      <c r="H8" s="25"/>
      <c r="I8" s="35">
        <f>D8*H8</f>
        <v>0</v>
      </c>
      <c r="J8" s="24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7"/>
      <c r="B9" s="34"/>
      <c r="C9" s="6" t="s">
        <v>8</v>
      </c>
      <c r="D9" s="10" t="s">
        <v>9</v>
      </c>
      <c r="E9" s="10">
        <v>2872</v>
      </c>
      <c r="F9" s="23">
        <v>0.98</v>
      </c>
      <c r="G9" s="23">
        <v>0.88</v>
      </c>
      <c r="H9" s="25"/>
      <c r="I9" s="35">
        <f>E9*H9</f>
        <v>0</v>
      </c>
      <c r="J9" s="24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6">
        <f>+SUM(G8:G9)</f>
        <v>10.38</v>
      </c>
    </row>
    <row r="11" spans="1:10" ht="54.75" customHeight="1" x14ac:dyDescent="0.25">
      <c r="B11" s="3" t="s">
        <v>4</v>
      </c>
      <c r="C11" s="14">
        <v>20810.080000000002</v>
      </c>
    </row>
    <row r="12" spans="1:10" ht="65.25" customHeight="1" x14ac:dyDescent="0.25">
      <c r="B12" s="4" t="s">
        <v>7</v>
      </c>
      <c r="C12" s="14" t="str">
        <f>+IF(COUNTIF(J8:J9,"Error precio"),"Precio no válido",IF(SUM(I8:I9)&lt;=0,"Precio no válido",SUM(I8:I9)))</f>
        <v>Precio no válido</v>
      </c>
      <c r="D12" s="15" t="str">
        <f>+IF(E12=2,"Todas las casillas contienen un valor.","Oferta incompleta. Existen casillas sin valor introducido.")</f>
        <v>Oferta incompleta. Existen casillas sin valor introducido.</v>
      </c>
      <c r="E12" s="17">
        <f>+COUNT(H8:H9)</f>
        <v>0</v>
      </c>
    </row>
    <row r="13" spans="1:10" ht="72" customHeight="1" x14ac:dyDescent="0.25">
      <c r="B13" s="12" t="s">
        <v>6</v>
      </c>
      <c r="C13" s="13" t="e">
        <f>C12*2</f>
        <v>#VALUE!</v>
      </c>
      <c r="D13" s="19" t="s">
        <v>5</v>
      </c>
    </row>
  </sheetData>
  <sheetProtection password="F28F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ERROR EN LOS DECIMALES" error="Se debe incluir como máximo dos decimales." sqref="F8:F9">
      <formula1>F8*100=INT(F8*100)</formula1>
    </dataValidation>
    <dataValidation type="custom" allowBlank="1" showInputMessage="1" showErrorMessage="1" errorTitle="ERROR" error="Se deben incluir como máximo dos decimales y valores superiores a 0.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2020-12-11T09:39:07Z</dcterms:modified>
</cp:coreProperties>
</file>